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https://atlantictu.sharepoint.com/sites/Staff-EstatesDonegal/Shared Documents/Buildings Donegal/Design Team Appointments 2026/06-26DL - SPFA for QS Services for ATUD/2. Published Tender Docs/Vol 4. FTS &amp; Pricing Schedule/"/>
    </mc:Choice>
  </mc:AlternateContent>
  <xr:revisionPtr revIDLastSave="1464" documentId="8_{85469C79-8884-44B7-B1A3-66AF93D2814B}" xr6:coauthVersionLast="47" xr6:coauthVersionMax="47" xr10:uidLastSave="{D6EB5E1D-44D4-4E10-ABC7-875FD34CA545}"/>
  <bookViews>
    <workbookView xWindow="28680" yWindow="360" windowWidth="25440" windowHeight="15270" xr2:uid="{00000000-000D-0000-FFFF-FFFF00000000}"/>
  </bookViews>
  <sheets>
    <sheet name="Notes" sheetId="4" r:id="rId1"/>
    <sheet name="Pricing Schedule"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17" i="1" l="1"/>
  <c r="I18" i="1"/>
  <c r="I19" i="1"/>
  <c r="F17" i="1" l="1"/>
  <c r="F18" i="1"/>
  <c r="F19" i="1"/>
  <c r="I16" i="1"/>
  <c r="F16" i="1"/>
  <c r="F20" i="1" l="1"/>
  <c r="I20" i="1"/>
  <c r="F21" i="1" l="1"/>
  <c r="C27" i="4" s="1"/>
</calcChain>
</file>

<file path=xl/sharedStrings.xml><?xml version="1.0" encoding="utf-8"?>
<sst xmlns="http://schemas.openxmlformats.org/spreadsheetml/2006/main" count="51" uniqueCount="45">
  <si>
    <t>Personnel Name</t>
  </si>
  <si>
    <t>Sub-Total</t>
  </si>
  <si>
    <t>For</t>
  </si>
  <si>
    <t>At</t>
  </si>
  <si>
    <t xml:space="preserve">Project Director </t>
  </si>
  <si>
    <t>Notional Hours</t>
  </si>
  <si>
    <t>NB. It is stressed that the notional hours will be used for tender assessment purposes only.</t>
  </si>
  <si>
    <t xml:space="preserve">Tenderers are required to provide hourly rates in respect of each of the personnel proposed to deliver the services below. Tenders should include any additonal specialist services and associated rates: </t>
  </si>
  <si>
    <t>Notes</t>
  </si>
  <si>
    <t>Rates</t>
  </si>
  <si>
    <t>Volume 4.2 Pricing Schedule</t>
  </si>
  <si>
    <t>Tender</t>
  </si>
  <si>
    <t>Architectural Design Consultancy Services, Including Specialist Skills</t>
  </si>
  <si>
    <t>The Donegal Campuses of ATU</t>
  </si>
  <si>
    <t>Notional No. of Visits</t>
  </si>
  <si>
    <t>Sub-Total Cost (Excl. VAT)                          €</t>
  </si>
  <si>
    <t>Hourly Rate                   (Excl. VAT)                              €</t>
  </si>
  <si>
    <t>Sub-Total Attendance Cost                   (Excl. VAT)                                         €</t>
  </si>
  <si>
    <t>Names must be included for each Role listed</t>
  </si>
  <si>
    <t>Tenderer Name:</t>
  </si>
  <si>
    <t>Required Date</t>
  </si>
  <si>
    <t>Tender Total</t>
  </si>
  <si>
    <t>Volume 4.2 - Pricing Schedule</t>
  </si>
  <si>
    <t>Total c/f to Form of Tender at Volume 4.1</t>
  </si>
  <si>
    <t>The costs submitted here will be the maximum prices chargeable by the Framework Member during the initial three (3) years of the Framework Agreement from the Framework Agreement commencement date, irrespective of any inflation, cost increases or market fluctuations during this period.   The successful framework member may seek an increase in the charges only after the expiry of the initial three (3) year period from the Commencement Date and only once every year thereafter during the Term based on the movement over the prior twelve (12)  months of the annual overall rate of inflation as set out by the Consumer Price Index (CPI) as published by the CSO, or by any method agreed between the various parties.  In the event that the CPI rate is zero or negative, there will be no CPI adjustment.</t>
  </si>
  <si>
    <t>Your response to Award Criterion B must include CV’s for the personnel listed in the Pricing Schedule</t>
  </si>
  <si>
    <t>The resources included in the Pricing Schedule by the Tenderer and for whom CV’s have been provided must be those used in the delivery of the Services.  Where the successful tenderer proposes to replace a nominated person on any future contracts, the proposed replacement person must be of equal or better qualifications and expertise than that of the original nominated person(s).   Any replacements must be notified in writing to ATU and must be agreed by the Contracting Authority prior to their commencement on the project.</t>
  </si>
  <si>
    <t>ATU expects to see significant and relevant expert involvement for projects under this framework as opposed to a reliance on the supervised time and input of less experienced staff. This should be evident in the calculation of the rates provided in the Pricing Schedule.</t>
  </si>
  <si>
    <r>
      <t xml:space="preserve">Tenderers must complete all the cells highlighted in </t>
    </r>
    <r>
      <rPr>
        <b/>
        <sz val="11"/>
        <color theme="9" tint="-0.249977111117893"/>
        <rFont val="Aptos"/>
        <family val="2"/>
      </rPr>
      <t>Orange</t>
    </r>
    <r>
      <rPr>
        <sz val="11"/>
        <color theme="1"/>
        <rFont val="Aptos"/>
        <family val="2"/>
      </rPr>
      <t xml:space="preserve"> only.  Amounts must be given in figures to two decimal places.  Spaces must not be left blank. The terms “included”, dashes, “NA”, or similar terms, must not be used – figures must be used at all times. If Tenderers do not include a rate for any element, the Contracting Authority may deem the tender invalid.  </t>
    </r>
  </si>
  <si>
    <t>Tenderers must provide full pricing transparency in the Pricing Schedule, with no separate charges for account management or ancillary services.</t>
  </si>
  <si>
    <t>Instructions:</t>
  </si>
  <si>
    <t>No alterations to the Pricing Schedule is permitted.  Any alterations will render your submission null and void.</t>
  </si>
  <si>
    <t>INSERT TENDERER NAME HERE</t>
  </si>
  <si>
    <t>Tender Total (Excl. VAT) c/f to Volume 4.1 Form of Tender and Schedule                                                                                                                                                                                                €</t>
  </si>
  <si>
    <r>
      <t xml:space="preserve">Role for this project                       </t>
    </r>
    <r>
      <rPr>
        <b/>
        <i/>
        <sz val="9"/>
        <color theme="0"/>
        <rFont val="Aptos"/>
        <family val="2"/>
      </rPr>
      <t>(Please note the minimum qualification and experience requirements required under Criterion B in Volume 3.2 Quality Assessment)</t>
    </r>
  </si>
  <si>
    <t>Where a single individual is proposed for more than one role, the Tenderer shall clearly identify this in the Pricing Schedule and demonstrate through the relevant CV (in response to Award Criterion B) that the individual satisfies the minimum qualification and experience requirements for each role proposed.</t>
  </si>
  <si>
    <t>Please carefully read these instruction and the details included in the tab entitled 'Notes'</t>
  </si>
  <si>
    <t xml:space="preserve">The hours and number of visits in the Pricing Schedule are notional volumes and provide no guarantee of work to be awarded under this framework agreement.  The figures being used purely to enable assessment of the notional cost for hourly rates and attendances for the framework agreement and ensure certainty of rates for future work under the framework.  </t>
  </si>
  <si>
    <t>RFT 06/26DL – Request for Tenders for the Establishment of a Single Party Framework Agreement for Quantity Surveying Consultancy Services, including Specialist Skills, for project values of &lt;€1m for the Donegal Campuses of Atlantic Technological University</t>
  </si>
  <si>
    <t>Senior Quantity Surveyor</t>
  </si>
  <si>
    <t>Junior Quantity Surveyor</t>
  </si>
  <si>
    <t>Quantity Surveyor Technician</t>
  </si>
  <si>
    <t>Rate per Attendance (Daily Rate*)                   (Excl. VAT)                                         €</t>
  </si>
  <si>
    <t>Campus attendances per day (7 hrs), as required                                                                   (*incl all Travel costs, Subsistence, Accommodation and all other related travel expenses)</t>
  </si>
  <si>
    <t>12:00 (Noon) on 10 September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</si>
</sst>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25" x14ac:knownFonts="1">
    <font>
      <sz val="11"/>
      <color theme="1"/>
      <name val="Calibri"/>
      <family val="2"/>
      <scheme val="minor"/>
    </font>
    <font>
      <sz val="11"/>
      <color theme="1"/>
      <name val="Aptos"/>
      <family val="2"/>
    </font>
    <font>
      <sz val="11"/>
      <color theme="1"/>
      <name val="Aptos"/>
      <family val="2"/>
    </font>
    <font>
      <sz val="11"/>
      <color theme="1"/>
      <name val="Aptos"/>
      <family val="2"/>
    </font>
    <font>
      <sz val="11"/>
      <color theme="1"/>
      <name val="Aptos"/>
      <family val="2"/>
    </font>
    <font>
      <b/>
      <sz val="11"/>
      <color theme="0"/>
      <name val="Aptos"/>
      <family val="2"/>
    </font>
    <font>
      <b/>
      <sz val="11"/>
      <color theme="1"/>
      <name val="Aptos"/>
      <family val="2"/>
    </font>
    <font>
      <b/>
      <sz val="11"/>
      <color rgb="FFFF0000"/>
      <name val="Aptos"/>
      <family val="2"/>
    </font>
    <font>
      <sz val="10.5"/>
      <color theme="1"/>
      <name val="Aptos"/>
      <family val="2"/>
    </font>
    <font>
      <b/>
      <sz val="10.5"/>
      <color rgb="FFFF0000"/>
      <name val="Aptos"/>
      <family val="2"/>
    </font>
    <font>
      <b/>
      <i/>
      <sz val="10.5"/>
      <color theme="1"/>
      <name val="Aptos"/>
      <family val="2"/>
    </font>
    <font>
      <b/>
      <sz val="11"/>
      <color rgb="FF000000"/>
      <name val="Aptos"/>
      <family val="2"/>
    </font>
    <font>
      <b/>
      <i/>
      <sz val="10"/>
      <color rgb="FFFF0000"/>
      <name val="Aptos"/>
      <family val="2"/>
    </font>
    <font>
      <b/>
      <sz val="18"/>
      <name val="Aptos"/>
      <family val="2"/>
    </font>
    <font>
      <b/>
      <sz val="12"/>
      <color theme="1"/>
      <name val="Aptos"/>
      <family val="2"/>
    </font>
    <font>
      <b/>
      <sz val="16"/>
      <color theme="0"/>
      <name val="Aptos"/>
      <family val="2"/>
    </font>
    <font>
      <b/>
      <sz val="12"/>
      <color theme="0"/>
      <name val="Aptos"/>
      <family val="2"/>
    </font>
    <font>
      <b/>
      <sz val="14"/>
      <color theme="0"/>
      <name val="Aptos"/>
      <family val="2"/>
    </font>
    <font>
      <b/>
      <sz val="14"/>
      <color rgb="FFFF0000"/>
      <name val="Aptos"/>
      <family val="2"/>
    </font>
    <font>
      <sz val="10"/>
      <color theme="0"/>
      <name val="Aptos"/>
      <family val="2"/>
    </font>
    <font>
      <b/>
      <sz val="10"/>
      <color theme="0"/>
      <name val="Aptos"/>
      <family val="2"/>
    </font>
    <font>
      <b/>
      <sz val="7"/>
      <color theme="0"/>
      <name val="Aptos"/>
      <family val="2"/>
    </font>
    <font>
      <b/>
      <sz val="11"/>
      <color theme="9" tint="-0.249977111117893"/>
      <name val="Aptos"/>
      <family val="2"/>
    </font>
    <font>
      <b/>
      <i/>
      <sz val="9"/>
      <color theme="0"/>
      <name val="Aptos"/>
      <family val="2"/>
    </font>
    <font>
      <sz val="11"/>
      <color theme="1"/>
      <name val="Calibri"/>
      <family val="2"/>
      <scheme val="minor"/>
    </font>
  </fonts>
  <fills count="6">
    <fill>
      <patternFill patternType="none"/>
    </fill>
    <fill>
      <patternFill patternType="gray125"/>
    </fill>
    <fill>
      <patternFill patternType="solid">
        <fgColor rgb="FF008080"/>
        <bgColor indexed="64"/>
      </patternFill>
    </fill>
    <fill>
      <patternFill patternType="solid">
        <fgColor theme="0"/>
        <bgColor indexed="64"/>
      </patternFill>
    </fill>
    <fill>
      <patternFill patternType="solid">
        <fgColor theme="9" tint="0.39997558519241921"/>
        <bgColor indexed="64"/>
      </patternFill>
    </fill>
    <fill>
      <patternFill patternType="solid">
        <fgColor rgb="FF009999"/>
        <bgColor indexed="64"/>
      </patternFill>
    </fill>
  </fills>
  <borders count="45">
    <border>
      <left/>
      <right/>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thick">
        <color rgb="FF00B0F0"/>
      </bottom>
      <diagonal/>
    </border>
    <border>
      <left style="thick">
        <color rgb="FF00B0F0"/>
      </left>
      <right/>
      <top/>
      <bottom/>
      <diagonal/>
    </border>
    <border>
      <left style="thick">
        <color rgb="FF00B0F0"/>
      </left>
      <right/>
      <top/>
      <bottom style="thick">
        <color rgb="FF00B0F0"/>
      </bottom>
      <diagonal/>
    </border>
    <border>
      <left style="thick">
        <color rgb="FF00B0F0"/>
      </left>
      <right/>
      <top style="thick">
        <color rgb="FF00B0F0"/>
      </top>
      <bottom/>
      <diagonal/>
    </border>
    <border>
      <left/>
      <right/>
      <top style="thick">
        <color rgb="FF00B0F0"/>
      </top>
      <bottom/>
      <diagonal/>
    </border>
    <border>
      <left/>
      <right style="thick">
        <color rgb="FF00B0F0"/>
      </right>
      <top/>
      <bottom style="thick">
        <color rgb="FF00B0F0"/>
      </bottom>
      <diagonal/>
    </border>
    <border>
      <left style="thin">
        <color indexed="64"/>
      </left>
      <right/>
      <top style="thin">
        <color indexed="64"/>
      </top>
      <bottom style="thin">
        <color indexed="64"/>
      </bottom>
      <diagonal/>
    </border>
    <border>
      <left/>
      <right style="thick">
        <color rgb="FF00B0F0"/>
      </right>
      <top style="thick">
        <color rgb="FF00B0F0"/>
      </top>
      <bottom/>
      <diagonal/>
    </border>
    <border>
      <left/>
      <right style="thick">
        <color rgb="FF00B0F0"/>
      </right>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theme="1"/>
      </left>
      <right style="thin">
        <color theme="1"/>
      </right>
      <top style="thin">
        <color theme="1"/>
      </top>
      <bottom style="thin">
        <color theme="1"/>
      </bottom>
      <diagonal/>
    </border>
    <border>
      <left style="thin">
        <color theme="1"/>
      </left>
      <right/>
      <top/>
      <bottom/>
      <diagonal/>
    </border>
    <border>
      <left style="thin">
        <color theme="1"/>
      </left>
      <right style="thin">
        <color theme="1"/>
      </right>
      <top/>
      <bottom style="thin">
        <color theme="1"/>
      </bottom>
      <diagonal/>
    </border>
    <border>
      <left style="medium">
        <color theme="1"/>
      </left>
      <right style="medium">
        <color theme="1"/>
      </right>
      <top style="medium">
        <color theme="1"/>
      </top>
      <bottom/>
      <diagonal/>
    </border>
    <border>
      <left style="medium">
        <color theme="1"/>
      </left>
      <right style="thin">
        <color theme="1"/>
      </right>
      <top style="medium">
        <color theme="1"/>
      </top>
      <bottom style="medium">
        <color theme="1"/>
      </bottom>
      <diagonal/>
    </border>
    <border>
      <left style="thin">
        <color theme="1"/>
      </left>
      <right style="thin">
        <color theme="1"/>
      </right>
      <top style="medium">
        <color theme="1"/>
      </top>
      <bottom style="medium">
        <color theme="1"/>
      </bottom>
      <diagonal/>
    </border>
    <border>
      <left style="thin">
        <color theme="1"/>
      </left>
      <right style="medium">
        <color theme="1"/>
      </right>
      <top style="medium">
        <color theme="1"/>
      </top>
      <bottom style="medium">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medium">
        <color theme="1"/>
      </right>
      <top style="thin">
        <color theme="1"/>
      </top>
      <bottom style="thin">
        <color theme="1"/>
      </bottom>
      <diagonal/>
    </border>
    <border>
      <left/>
      <right style="thin">
        <color theme="1"/>
      </right>
      <top/>
      <bottom/>
      <diagonal/>
    </border>
    <border>
      <left style="medium">
        <color theme="1"/>
      </left>
      <right style="medium">
        <color theme="1"/>
      </right>
      <top/>
      <bottom style="medium">
        <color theme="1"/>
      </bottom>
      <diagonal/>
    </border>
    <border>
      <left style="medium">
        <color theme="1"/>
      </left>
      <right style="medium">
        <color theme="1"/>
      </right>
      <top/>
      <bottom style="thin">
        <color theme="1"/>
      </bottom>
      <diagonal/>
    </border>
    <border>
      <left style="medium">
        <color theme="1"/>
      </left>
      <right style="thin">
        <color theme="1"/>
      </right>
      <top/>
      <bottom style="thin">
        <color theme="1"/>
      </bottom>
      <diagonal/>
    </border>
    <border>
      <left style="thin">
        <color theme="1"/>
      </left>
      <right style="medium">
        <color theme="1"/>
      </right>
      <top/>
      <bottom style="thin">
        <color theme="1"/>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medium">
        <color theme="1"/>
      </right>
      <top/>
      <bottom style="medium">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24" fillId="0" borderId="0" applyFont="0" applyFill="0" applyBorder="0" applyAlignment="0" applyProtection="0"/>
  </cellStyleXfs>
  <cellXfs count="86">
    <xf numFmtId="0" fontId="0" fillId="0" borderId="0" xfId="0"/>
    <xf numFmtId="0" fontId="4" fillId="0" borderId="0" xfId="0" applyFont="1" applyAlignment="1">
      <alignment vertical="top"/>
    </xf>
    <xf numFmtId="0" fontId="7" fillId="0" borderId="0" xfId="0" applyFont="1" applyAlignment="1">
      <alignment vertical="top"/>
    </xf>
    <xf numFmtId="0" fontId="9" fillId="0" borderId="0" xfId="0" applyFont="1" applyAlignment="1">
      <alignment vertical="top"/>
    </xf>
    <xf numFmtId="0" fontId="8" fillId="0" borderId="0" xfId="0" applyFont="1" applyAlignment="1">
      <alignment vertical="top"/>
    </xf>
    <xf numFmtId="0" fontId="8" fillId="0" borderId="0" xfId="0" applyFont="1" applyAlignment="1">
      <alignment horizontal="left" vertical="top" wrapText="1"/>
    </xf>
    <xf numFmtId="0" fontId="11" fillId="0" borderId="0" xfId="0" applyFont="1" applyAlignment="1">
      <alignment horizontal="right" vertical="top" wrapText="1"/>
    </xf>
    <xf numFmtId="0" fontId="4" fillId="0" borderId="0" xfId="0" applyFont="1" applyAlignment="1">
      <alignment horizontal="left" vertical="top"/>
    </xf>
    <xf numFmtId="0" fontId="6" fillId="0" borderId="0" xfId="0" applyFont="1" applyAlignment="1">
      <alignment horizontal="right" vertical="top" wrapText="1"/>
    </xf>
    <xf numFmtId="0" fontId="4" fillId="0" borderId="6" xfId="0" applyFont="1" applyBorder="1" applyAlignment="1">
      <alignment vertical="top"/>
    </xf>
    <xf numFmtId="0" fontId="13" fillId="0" borderId="0" xfId="0" applyFont="1" applyAlignment="1">
      <alignment vertical="top"/>
    </xf>
    <xf numFmtId="0" fontId="14" fillId="0" borderId="0" xfId="0" applyFont="1" applyAlignment="1">
      <alignment horizontal="center" vertical="top"/>
    </xf>
    <xf numFmtId="0" fontId="6" fillId="0" borderId="0" xfId="0" applyFont="1" applyAlignment="1">
      <alignment vertical="top"/>
    </xf>
    <xf numFmtId="0" fontId="14" fillId="3" borderId="15" xfId="0" applyFont="1" applyFill="1" applyBorder="1" applyAlignment="1">
      <alignment vertical="top"/>
    </xf>
    <xf numFmtId="0" fontId="14" fillId="3" borderId="18" xfId="0" applyFont="1" applyFill="1" applyBorder="1" applyAlignment="1">
      <alignment vertical="top"/>
    </xf>
    <xf numFmtId="4" fontId="6" fillId="0" borderId="0" xfId="0" applyNumberFormat="1" applyFont="1" applyAlignment="1">
      <alignment horizontal="left" vertical="top" wrapText="1"/>
    </xf>
    <xf numFmtId="0" fontId="6" fillId="0" borderId="0" xfId="0" applyFont="1" applyAlignment="1">
      <alignment horizontal="center" vertical="top"/>
    </xf>
    <xf numFmtId="0" fontId="6" fillId="0" borderId="19" xfId="0" applyFont="1" applyBorder="1" applyAlignment="1">
      <alignment horizontal="center" vertical="top"/>
    </xf>
    <xf numFmtId="0" fontId="4" fillId="0" borderId="0" xfId="0" applyFont="1" applyAlignment="1">
      <alignment vertical="top" wrapText="1"/>
    </xf>
    <xf numFmtId="0" fontId="12" fillId="4" borderId="28" xfId="0" applyFont="1" applyFill="1" applyBorder="1" applyAlignment="1" applyProtection="1">
      <alignment horizontal="left" vertical="top" wrapText="1"/>
      <protection locked="0"/>
    </xf>
    <xf numFmtId="0" fontId="20" fillId="5" borderId="28" xfId="0" applyFont="1" applyFill="1" applyBorder="1" applyAlignment="1" applyProtection="1">
      <alignment vertical="top" wrapText="1"/>
      <protection locked="0"/>
    </xf>
    <xf numFmtId="3" fontId="19" fillId="5" borderId="26" xfId="0" applyNumberFormat="1" applyFont="1" applyFill="1" applyBorder="1" applyAlignment="1" applyProtection="1">
      <alignment horizontal="center" vertical="top" wrapText="1"/>
      <protection locked="0"/>
    </xf>
    <xf numFmtId="4" fontId="19" fillId="5" borderId="27" xfId="0" applyNumberFormat="1" applyFont="1" applyFill="1" applyBorder="1" applyAlignment="1">
      <alignment horizontal="center" vertical="top" wrapText="1"/>
    </xf>
    <xf numFmtId="0" fontId="20" fillId="5" borderId="31" xfId="0" applyFont="1" applyFill="1" applyBorder="1" applyAlignment="1" applyProtection="1">
      <alignment vertical="top" wrapText="1"/>
      <protection locked="0"/>
    </xf>
    <xf numFmtId="0" fontId="12" fillId="4" borderId="31" xfId="0" applyFont="1" applyFill="1" applyBorder="1" applyAlignment="1" applyProtection="1">
      <alignment horizontal="left" vertical="top" wrapText="1"/>
      <protection locked="0"/>
    </xf>
    <xf numFmtId="3" fontId="19" fillId="5" borderId="32" xfId="0" applyNumberFormat="1" applyFont="1" applyFill="1" applyBorder="1" applyAlignment="1" applyProtection="1">
      <alignment horizontal="center" vertical="top" wrapText="1"/>
      <protection locked="0"/>
    </xf>
    <xf numFmtId="4" fontId="19" fillId="5" borderId="33" xfId="0" applyNumberFormat="1" applyFont="1" applyFill="1" applyBorder="1" applyAlignment="1">
      <alignment horizontal="center" vertical="top" wrapText="1"/>
    </xf>
    <xf numFmtId="0" fontId="20" fillId="5" borderId="34" xfId="0" applyFont="1" applyFill="1" applyBorder="1" applyAlignment="1">
      <alignment horizontal="center" vertical="top" wrapText="1"/>
    </xf>
    <xf numFmtId="0" fontId="20" fillId="5" borderId="35" xfId="0" applyFont="1" applyFill="1" applyBorder="1" applyAlignment="1">
      <alignment horizontal="center" vertical="top" wrapText="1"/>
    </xf>
    <xf numFmtId="0" fontId="20" fillId="5" borderId="36" xfId="0" applyFont="1" applyFill="1" applyBorder="1" applyAlignment="1">
      <alignment horizontal="center" vertical="top" wrapText="1"/>
    </xf>
    <xf numFmtId="4" fontId="5" fillId="5" borderId="22" xfId="0" applyNumberFormat="1" applyFont="1" applyFill="1" applyBorder="1" applyAlignment="1">
      <alignment horizontal="center" vertical="center" wrapText="1"/>
    </xf>
    <xf numFmtId="4" fontId="5" fillId="5" borderId="30" xfId="0" applyNumberFormat="1" applyFont="1" applyFill="1" applyBorder="1" applyAlignment="1">
      <alignment horizontal="center" vertical="center" wrapText="1"/>
    </xf>
    <xf numFmtId="4" fontId="20" fillId="4" borderId="21" xfId="0" applyNumberFormat="1" applyFont="1" applyFill="1" applyBorder="1" applyAlignment="1" applyProtection="1">
      <alignment horizontal="center" vertical="top" wrapText="1"/>
      <protection locked="0"/>
    </xf>
    <xf numFmtId="4" fontId="20" fillId="4" borderId="19" xfId="0" applyNumberFormat="1" applyFont="1" applyFill="1" applyBorder="1" applyAlignment="1" applyProtection="1">
      <alignment horizontal="center" vertical="top" wrapText="1"/>
      <protection locked="0"/>
    </xf>
    <xf numFmtId="0" fontId="17" fillId="2" borderId="4" xfId="0" applyFont="1" applyFill="1" applyBorder="1" applyAlignment="1">
      <alignment vertical="center"/>
    </xf>
    <xf numFmtId="9" fontId="4" fillId="0" borderId="0" xfId="0" applyNumberFormat="1" applyFont="1" applyAlignment="1">
      <alignment vertical="top"/>
    </xf>
    <xf numFmtId="1" fontId="4" fillId="0" borderId="0" xfId="0" applyNumberFormat="1" applyFont="1" applyAlignment="1">
      <alignment vertical="top"/>
    </xf>
    <xf numFmtId="9" fontId="4" fillId="0" borderId="0" xfId="1" applyFont="1" applyAlignment="1">
      <alignment vertical="top"/>
    </xf>
    <xf numFmtId="0" fontId="4" fillId="0" borderId="0" xfId="0" applyFont="1" applyAlignment="1">
      <alignment horizontal="left" vertical="top" wrapText="1"/>
    </xf>
    <xf numFmtId="0" fontId="4" fillId="0" borderId="0" xfId="0" applyFont="1" applyAlignment="1">
      <alignment horizontal="left" vertical="top"/>
    </xf>
    <xf numFmtId="0" fontId="2" fillId="0" borderId="40" xfId="0" applyFont="1" applyBorder="1" applyAlignment="1">
      <alignment horizontal="left" vertical="top" wrapText="1"/>
    </xf>
    <xf numFmtId="0" fontId="4" fillId="0" borderId="41" xfId="0" applyFont="1" applyBorder="1" applyAlignment="1">
      <alignment horizontal="left" vertical="top" wrapText="1"/>
    </xf>
    <xf numFmtId="0" fontId="4" fillId="0" borderId="42" xfId="0" applyFont="1" applyBorder="1" applyAlignment="1">
      <alignment horizontal="left" vertical="top" wrapText="1"/>
    </xf>
    <xf numFmtId="0" fontId="4" fillId="0" borderId="4" xfId="0" applyFont="1" applyBorder="1" applyAlignment="1">
      <alignment horizontal="left" vertical="top"/>
    </xf>
    <xf numFmtId="0" fontId="4" fillId="0" borderId="43" xfId="0" applyFont="1" applyBorder="1" applyAlignment="1">
      <alignment horizontal="left" vertical="top"/>
    </xf>
    <xf numFmtId="0" fontId="4" fillId="0" borderId="44" xfId="0" applyFont="1" applyBorder="1" applyAlignment="1">
      <alignment horizontal="left" vertical="top"/>
    </xf>
    <xf numFmtId="0" fontId="5" fillId="5" borderId="23" xfId="0" applyFont="1" applyFill="1" applyBorder="1" applyAlignment="1">
      <alignment horizontal="right" vertical="center" wrapText="1"/>
    </xf>
    <xf numFmtId="0" fontId="5" fillId="5" borderId="24" xfId="0" applyFont="1" applyFill="1" applyBorder="1" applyAlignment="1">
      <alignment horizontal="right" vertical="center" wrapText="1"/>
    </xf>
    <xf numFmtId="0" fontId="5" fillId="5" borderId="25" xfId="0" applyFont="1" applyFill="1" applyBorder="1" applyAlignment="1">
      <alignment horizontal="right" vertical="center" wrapText="1"/>
    </xf>
    <xf numFmtId="3" fontId="21" fillId="5" borderId="29" xfId="0" applyNumberFormat="1" applyFont="1" applyFill="1" applyBorder="1" applyAlignment="1">
      <alignment horizontal="center" vertical="center" wrapText="1"/>
    </xf>
    <xf numFmtId="3" fontId="21" fillId="5" borderId="20" xfId="0" applyNumberFormat="1" applyFont="1" applyFill="1" applyBorder="1" applyAlignment="1">
      <alignment horizontal="center" vertical="center" wrapText="1"/>
    </xf>
    <xf numFmtId="0" fontId="17" fillId="5" borderId="23" xfId="0" applyFont="1" applyFill="1" applyBorder="1" applyAlignment="1">
      <alignment horizontal="center" vertical="center" wrapText="1"/>
    </xf>
    <xf numFmtId="0" fontId="17" fillId="5" borderId="24" xfId="0" applyFont="1" applyFill="1" applyBorder="1" applyAlignment="1">
      <alignment horizontal="center" vertical="center" wrapText="1"/>
    </xf>
    <xf numFmtId="0" fontId="17" fillId="5" borderId="25" xfId="0" applyFont="1" applyFill="1" applyBorder="1" applyAlignment="1">
      <alignment horizontal="center" vertical="center" wrapText="1"/>
    </xf>
    <xf numFmtId="4" fontId="17" fillId="5" borderId="23" xfId="0" applyNumberFormat="1" applyFont="1" applyFill="1" applyBorder="1" applyAlignment="1">
      <alignment horizontal="center" vertical="center" wrapText="1"/>
    </xf>
    <xf numFmtId="0" fontId="5" fillId="5" borderId="37" xfId="0" applyFont="1" applyFill="1" applyBorder="1" applyAlignment="1">
      <alignment horizontal="center" vertical="top" wrapText="1"/>
    </xf>
    <xf numFmtId="0" fontId="5" fillId="5" borderId="38" xfId="0" applyFont="1" applyFill="1" applyBorder="1" applyAlignment="1">
      <alignment horizontal="center" vertical="top" wrapText="1"/>
    </xf>
    <xf numFmtId="0" fontId="5" fillId="5" borderId="39" xfId="0" applyFont="1" applyFill="1" applyBorder="1" applyAlignment="1">
      <alignment horizontal="center" vertical="top" wrapText="1"/>
    </xf>
    <xf numFmtId="0" fontId="5" fillId="5" borderId="22" xfId="0" applyFont="1" applyFill="1" applyBorder="1" applyAlignment="1">
      <alignment horizontal="center" vertical="top" wrapText="1"/>
    </xf>
    <xf numFmtId="0" fontId="5" fillId="5" borderId="30" xfId="0" applyFont="1" applyFill="1" applyBorder="1" applyAlignment="1">
      <alignment horizontal="center" vertical="top" wrapText="1"/>
    </xf>
    <xf numFmtId="164" fontId="18" fillId="2" borderId="37" xfId="0" applyNumberFormat="1" applyFont="1" applyFill="1" applyBorder="1" applyAlignment="1">
      <alignment horizontal="center" vertical="center"/>
    </xf>
    <xf numFmtId="164" fontId="18" fillId="2" borderId="39" xfId="0" applyNumberFormat="1" applyFont="1" applyFill="1" applyBorder="1" applyAlignment="1">
      <alignment horizontal="center" vertical="center"/>
    </xf>
    <xf numFmtId="0" fontId="10" fillId="0" borderId="0" xfId="0" applyFont="1" applyAlignment="1">
      <alignment horizontal="left" vertical="top"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12" xfId="0" applyFont="1" applyBorder="1" applyAlignment="1">
      <alignment horizontal="left" vertical="top" wrapText="1"/>
    </xf>
    <xf numFmtId="0" fontId="4" fillId="0" borderId="6" xfId="0" applyFont="1" applyBorder="1" applyAlignment="1">
      <alignment horizontal="left" vertical="top"/>
    </xf>
    <xf numFmtId="0" fontId="4" fillId="0" borderId="13" xfId="0" applyFont="1" applyBorder="1" applyAlignment="1">
      <alignment horizontal="left" vertical="top"/>
    </xf>
    <xf numFmtId="0" fontId="4" fillId="0" borderId="7" xfId="0" applyFont="1" applyBorder="1" applyAlignment="1">
      <alignment horizontal="left" vertical="top"/>
    </xf>
    <xf numFmtId="0" fontId="4" fillId="0" borderId="5" xfId="0" applyFont="1" applyBorder="1" applyAlignment="1">
      <alignment horizontal="left" vertical="top"/>
    </xf>
    <xf numFmtId="0" fontId="4" fillId="0" borderId="10" xfId="0" applyFont="1" applyBorder="1" applyAlignment="1">
      <alignment horizontal="left" vertical="top"/>
    </xf>
    <xf numFmtId="0" fontId="14" fillId="0" borderId="0" xfId="0" applyFont="1" applyAlignment="1">
      <alignment horizontal="center" vertical="top" wrapText="1"/>
    </xf>
    <xf numFmtId="0" fontId="14" fillId="0" borderId="0" xfId="0" applyFont="1" applyAlignment="1">
      <alignment horizontal="center" vertical="top"/>
    </xf>
    <xf numFmtId="0" fontId="15" fillId="2" borderId="2" xfId="0" applyFont="1" applyFill="1" applyBorder="1" applyAlignment="1">
      <alignment horizontal="center" vertical="top"/>
    </xf>
    <xf numFmtId="0" fontId="15" fillId="2" borderId="3" xfId="0" applyFont="1" applyFill="1" applyBorder="1" applyAlignment="1">
      <alignment horizontal="center" vertical="top"/>
    </xf>
    <xf numFmtId="0" fontId="15" fillId="2" borderId="14" xfId="0" applyFont="1" applyFill="1" applyBorder="1" applyAlignment="1">
      <alignment horizontal="center" vertical="top"/>
    </xf>
    <xf numFmtId="0" fontId="14" fillId="4" borderId="16" xfId="0" applyFont="1" applyFill="1" applyBorder="1" applyAlignment="1">
      <alignment horizontal="center" vertical="top" wrapText="1"/>
    </xf>
    <xf numFmtId="0" fontId="14" fillId="4" borderId="17" xfId="0" applyFont="1" applyFill="1" applyBorder="1" applyAlignment="1">
      <alignment horizontal="center" vertical="top" wrapText="1"/>
    </xf>
    <xf numFmtId="0" fontId="3" fillId="0" borderId="19" xfId="0" applyFont="1" applyBorder="1" applyAlignment="1">
      <alignment horizontal="left" vertical="top" wrapText="1"/>
    </xf>
    <xf numFmtId="0" fontId="4" fillId="0" borderId="19" xfId="0" applyFont="1" applyBorder="1" applyAlignment="1">
      <alignment horizontal="left" vertical="top" wrapText="1"/>
    </xf>
    <xf numFmtId="0" fontId="16" fillId="2" borderId="11" xfId="0" applyFont="1" applyFill="1" applyBorder="1" applyAlignment="1">
      <alignment horizontal="center" vertical="top"/>
    </xf>
    <xf numFmtId="0" fontId="16" fillId="2" borderId="1" xfId="0" applyFont="1" applyFill="1" applyBorder="1" applyAlignment="1">
      <alignment horizontal="center" vertical="top"/>
    </xf>
    <xf numFmtId="0" fontId="8" fillId="0" borderId="0" xfId="0" applyFont="1" applyAlignment="1">
      <alignment horizontal="left" vertical="top" wrapText="1"/>
    </xf>
    <xf numFmtId="0" fontId="17" fillId="2" borderId="37" xfId="0" applyFont="1" applyFill="1" applyBorder="1" applyAlignment="1">
      <alignment horizontal="center" vertical="top" wrapText="1"/>
    </xf>
    <xf numFmtId="0" fontId="17" fillId="2" borderId="38" xfId="0" applyFont="1" applyFill="1" applyBorder="1" applyAlignment="1">
      <alignment horizontal="center" vertical="top" wrapText="1"/>
    </xf>
    <xf numFmtId="0" fontId="17" fillId="2" borderId="39" xfId="0" applyFont="1" applyFill="1" applyBorder="1" applyAlignment="1">
      <alignment horizontal="center" vertical="top" wrapText="1"/>
    </xf>
  </cellXfs>
  <cellStyles count="2">
    <cellStyle name="Normal" xfId="0" builtinId="0"/>
    <cellStyle name="Percent" xfId="1" builtinId="5"/>
  </cellStyles>
  <dxfs count="0"/>
  <tableStyles count="0" defaultTableStyle="TableStyleMedium9" defaultPivotStyle="PivotStyleLight16"/>
  <colors>
    <mruColors>
      <color rgb="FF009999"/>
      <color rgb="FF33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1076615</xdr:colOff>
      <xdr:row>3</xdr:row>
      <xdr:rowOff>13316</xdr:rowOff>
    </xdr:from>
    <xdr:to>
      <xdr:col>2</xdr:col>
      <xdr:colOff>3332480</xdr:colOff>
      <xdr:row>10</xdr:row>
      <xdr:rowOff>19734</xdr:rowOff>
    </xdr:to>
    <xdr:pic>
      <xdr:nvPicPr>
        <xdr:cNvPr id="2" name="Picture 1">
          <a:extLst>
            <a:ext uri="{FF2B5EF4-FFF2-40B4-BE49-F238E27FC236}">
              <a16:creationId xmlns:a16="http://schemas.microsoft.com/office/drawing/2014/main" id="{5048730F-E3D9-40C8-8B3B-53D06EF854E8}"/>
            </a:ext>
          </a:extLst>
        </xdr:cNvPr>
        <xdr:cNvPicPr>
          <a:picLocks noChangeAspect="1"/>
        </xdr:cNvPicPr>
      </xdr:nvPicPr>
      <xdr:blipFill>
        <a:blip xmlns:r="http://schemas.openxmlformats.org/officeDocument/2006/relationships" r:embed="rId1"/>
        <a:stretch>
          <a:fillRect/>
        </a:stretch>
      </xdr:blipFill>
      <xdr:spPr>
        <a:xfrm>
          <a:off x="3103535" y="1125836"/>
          <a:ext cx="2255865" cy="1269433"/>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48488-DD33-4F8D-86F5-D3EFED181610}">
  <dimension ref="A1:I68"/>
  <sheetViews>
    <sheetView tabSelected="1" workbookViewId="0">
      <selection activeCell="I17" sqref="I17"/>
    </sheetView>
  </sheetViews>
  <sheetFormatPr defaultColWidth="8.88671875" defaultRowHeight="14.4" x14ac:dyDescent="0.3"/>
  <cols>
    <col min="1" max="1" width="8.88671875" style="1"/>
    <col min="2" max="2" width="19.88671875" style="1" customWidth="1"/>
    <col min="3" max="3" width="69.6640625" style="1" customWidth="1"/>
    <col min="4" max="4" width="36.44140625" style="1" customWidth="1"/>
    <col min="5" max="16384" width="8.88671875" style="1"/>
  </cols>
  <sheetData>
    <row r="1" spans="2:4" ht="45.6" customHeight="1" x14ac:dyDescent="0.3">
      <c r="B1" s="71" t="s">
        <v>38</v>
      </c>
      <c r="C1" s="71"/>
      <c r="D1" s="71"/>
    </row>
    <row r="2" spans="2:4" ht="15.6" x14ac:dyDescent="0.3">
      <c r="B2" s="72" t="s">
        <v>22</v>
      </c>
      <c r="C2" s="72"/>
      <c r="D2" s="72"/>
    </row>
    <row r="3" spans="2:4" ht="15.6" x14ac:dyDescent="0.3">
      <c r="B3" s="11"/>
      <c r="C3" s="11"/>
      <c r="D3" s="11"/>
    </row>
    <row r="4" spans="2:4" ht="15.6" x14ac:dyDescent="0.3">
      <c r="B4" s="11"/>
      <c r="C4" s="11"/>
      <c r="D4" s="11"/>
    </row>
    <row r="5" spans="2:4" x14ac:dyDescent="0.3">
      <c r="B5" s="12"/>
    </row>
    <row r="6" spans="2:4" x14ac:dyDescent="0.3">
      <c r="B6" s="12"/>
    </row>
    <row r="7" spans="2:4" x14ac:dyDescent="0.3">
      <c r="B7" s="12"/>
    </row>
    <row r="8" spans="2:4" x14ac:dyDescent="0.3">
      <c r="B8" s="12"/>
    </row>
    <row r="9" spans="2:4" x14ac:dyDescent="0.3">
      <c r="B9" s="12"/>
    </row>
    <row r="12" spans="2:4" ht="15" thickBot="1" x14ac:dyDescent="0.35"/>
    <row r="13" spans="2:4" ht="21.6" thickBot="1" x14ac:dyDescent="0.35">
      <c r="B13" s="73" t="s">
        <v>8</v>
      </c>
      <c r="C13" s="74"/>
      <c r="D13" s="75"/>
    </row>
    <row r="14" spans="2:4" ht="25.2" customHeight="1" x14ac:dyDescent="0.3">
      <c r="B14" s="13" t="s">
        <v>19</v>
      </c>
      <c r="C14" s="76" t="s">
        <v>32</v>
      </c>
      <c r="D14" s="77"/>
    </row>
    <row r="15" spans="2:4" ht="15.6" x14ac:dyDescent="0.3">
      <c r="B15" s="14" t="s">
        <v>20</v>
      </c>
      <c r="C15" s="80" t="s">
        <v>44</v>
      </c>
      <c r="D15" s="81"/>
    </row>
    <row r="17" spans="2:7" x14ac:dyDescent="0.3">
      <c r="B17" s="16" t="s">
        <v>8</v>
      </c>
    </row>
    <row r="18" spans="2:7" ht="56.4" customHeight="1" x14ac:dyDescent="0.3">
      <c r="B18" s="17">
        <v>1</v>
      </c>
      <c r="C18" s="78" t="s">
        <v>37</v>
      </c>
      <c r="D18" s="79"/>
      <c r="E18" s="18"/>
      <c r="F18" s="18"/>
      <c r="G18" s="18"/>
    </row>
    <row r="19" spans="2:7" ht="16.8" customHeight="1" x14ac:dyDescent="0.3">
      <c r="B19" s="17">
        <v>2</v>
      </c>
      <c r="C19" s="79" t="s">
        <v>25</v>
      </c>
      <c r="D19" s="79"/>
    </row>
    <row r="20" spans="2:7" ht="71.400000000000006" customHeight="1" x14ac:dyDescent="0.3">
      <c r="B20" s="17">
        <v>3</v>
      </c>
      <c r="C20" s="79" t="s">
        <v>26</v>
      </c>
      <c r="D20" s="79"/>
      <c r="E20" s="18"/>
      <c r="F20" s="18"/>
      <c r="G20" s="18"/>
    </row>
    <row r="21" spans="2:7" ht="102.6" customHeight="1" x14ac:dyDescent="0.3">
      <c r="B21" s="17">
        <v>4</v>
      </c>
      <c r="C21" s="79" t="s">
        <v>24</v>
      </c>
      <c r="D21" s="79"/>
      <c r="E21" s="18"/>
      <c r="F21" s="18"/>
      <c r="G21" s="18"/>
    </row>
    <row r="22" spans="2:7" ht="42" customHeight="1" x14ac:dyDescent="0.3">
      <c r="B22" s="17">
        <v>5</v>
      </c>
      <c r="C22" s="79" t="s">
        <v>27</v>
      </c>
      <c r="D22" s="79"/>
      <c r="E22" s="18"/>
      <c r="F22" s="18"/>
      <c r="G22" s="18"/>
    </row>
    <row r="25" spans="2:7" ht="15" thickBot="1" x14ac:dyDescent="0.35"/>
    <row r="26" spans="2:7" ht="42" customHeight="1" thickBot="1" x14ac:dyDescent="0.35">
      <c r="B26" s="83" t="s">
        <v>33</v>
      </c>
      <c r="C26" s="84"/>
      <c r="D26" s="85"/>
    </row>
    <row r="27" spans="2:7" ht="36" customHeight="1" thickBot="1" x14ac:dyDescent="0.35">
      <c r="B27" s="34" t="s">
        <v>21</v>
      </c>
      <c r="C27" s="60">
        <f>'Pricing Schedule'!F21</f>
        <v>0</v>
      </c>
      <c r="D27" s="61"/>
    </row>
    <row r="33" spans="3:3" x14ac:dyDescent="0.3">
      <c r="C33" s="15"/>
    </row>
    <row r="58" spans="1:9" ht="15" thickBot="1" x14ac:dyDescent="0.35"/>
    <row r="59" spans="1:9" ht="15" thickTop="1" x14ac:dyDescent="0.3">
      <c r="A59" s="8" t="s">
        <v>11</v>
      </c>
      <c r="B59" s="63"/>
      <c r="C59" s="64"/>
      <c r="D59" s="64"/>
      <c r="E59" s="64"/>
      <c r="F59" s="64"/>
      <c r="G59" s="64"/>
      <c r="H59" s="65"/>
    </row>
    <row r="60" spans="1:9" x14ac:dyDescent="0.3">
      <c r="A60" s="8" t="s">
        <v>2</v>
      </c>
      <c r="B60" s="66" t="s">
        <v>12</v>
      </c>
      <c r="C60" s="39"/>
      <c r="D60" s="39"/>
      <c r="E60" s="39"/>
      <c r="F60" s="39"/>
      <c r="G60" s="39"/>
      <c r="H60" s="67"/>
      <c r="I60" s="9"/>
    </row>
    <row r="61" spans="1:9" ht="15" thickBot="1" x14ac:dyDescent="0.35">
      <c r="A61" s="8" t="s">
        <v>3</v>
      </c>
      <c r="B61" s="68" t="s">
        <v>13</v>
      </c>
      <c r="C61" s="69"/>
      <c r="D61" s="69"/>
      <c r="E61" s="69"/>
      <c r="F61" s="69"/>
      <c r="G61" s="69"/>
      <c r="H61" s="70"/>
      <c r="I61" s="9"/>
    </row>
    <row r="62" spans="1:9" ht="15" thickTop="1" x14ac:dyDescent="0.3">
      <c r="A62" s="8"/>
      <c r="B62" s="7"/>
      <c r="C62" s="7"/>
      <c r="D62" s="7"/>
      <c r="E62" s="7"/>
      <c r="F62" s="7"/>
      <c r="G62" s="7"/>
      <c r="H62" s="7"/>
    </row>
    <row r="63" spans="1:9" x14ac:dyDescent="0.3">
      <c r="A63" s="8"/>
      <c r="B63" s="7"/>
      <c r="C63" s="7"/>
      <c r="D63" s="7"/>
      <c r="E63" s="7"/>
      <c r="F63" s="7"/>
      <c r="G63" s="7"/>
      <c r="H63" s="7"/>
    </row>
    <row r="64" spans="1:9" x14ac:dyDescent="0.3">
      <c r="A64" s="1" t="s">
        <v>8</v>
      </c>
      <c r="B64" s="3"/>
      <c r="C64" s="4"/>
      <c r="D64" s="4"/>
      <c r="E64" s="4"/>
      <c r="F64" s="4"/>
      <c r="G64" s="4"/>
      <c r="H64" s="4"/>
    </row>
    <row r="65" spans="1:8" x14ac:dyDescent="0.3">
      <c r="A65" s="1">
        <v>1</v>
      </c>
      <c r="B65" s="82" t="s">
        <v>7</v>
      </c>
      <c r="C65" s="82"/>
      <c r="D65" s="82"/>
      <c r="E65" s="82"/>
      <c r="F65" s="82"/>
      <c r="G65" s="82"/>
      <c r="H65" s="82"/>
    </row>
    <row r="66" spans="1:8" ht="43.2" x14ac:dyDescent="0.3">
      <c r="A66" s="1">
        <v>2</v>
      </c>
      <c r="B66" s="5" t="s">
        <v>18</v>
      </c>
      <c r="C66" s="5"/>
      <c r="D66" s="5"/>
      <c r="E66" s="5"/>
      <c r="F66" s="5"/>
      <c r="G66" s="5"/>
      <c r="H66" s="5"/>
    </row>
    <row r="67" spans="1:8" x14ac:dyDescent="0.3">
      <c r="B67" s="5"/>
      <c r="C67" s="5"/>
      <c r="D67" s="5"/>
      <c r="E67" s="5"/>
      <c r="F67" s="5"/>
      <c r="G67" s="5"/>
      <c r="H67" s="5"/>
    </row>
    <row r="68" spans="1:8" x14ac:dyDescent="0.3">
      <c r="B68" s="62" t="s">
        <v>6</v>
      </c>
      <c r="C68" s="62"/>
      <c r="D68" s="62"/>
      <c r="E68" s="62"/>
      <c r="F68" s="62"/>
      <c r="G68" s="62"/>
      <c r="H68" s="62"/>
    </row>
  </sheetData>
  <mergeCells count="17">
    <mergeCell ref="C19:D19"/>
    <mergeCell ref="C20:D20"/>
    <mergeCell ref="C15:D15"/>
    <mergeCell ref="B65:H65"/>
    <mergeCell ref="C21:D21"/>
    <mergeCell ref="C22:D22"/>
    <mergeCell ref="B26:D26"/>
    <mergeCell ref="B1:D1"/>
    <mergeCell ref="B2:D2"/>
    <mergeCell ref="B13:D13"/>
    <mergeCell ref="C14:D14"/>
    <mergeCell ref="C18:D18"/>
    <mergeCell ref="C27:D27"/>
    <mergeCell ref="B68:H68"/>
    <mergeCell ref="B59:H59"/>
    <mergeCell ref="B60:H60"/>
    <mergeCell ref="B61:H6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P30"/>
  <sheetViews>
    <sheetView zoomScaleNormal="100" workbookViewId="0">
      <selection activeCell="L14" sqref="L14"/>
    </sheetView>
  </sheetViews>
  <sheetFormatPr defaultColWidth="9.109375" defaultRowHeight="14.4" x14ac:dyDescent="0.3"/>
  <cols>
    <col min="1" max="1" width="7.6640625" style="1" customWidth="1"/>
    <col min="2" max="2" width="29.33203125" style="1" customWidth="1"/>
    <col min="3" max="3" width="28.88671875" style="1" customWidth="1"/>
    <col min="4" max="4" width="17.5546875" style="1" customWidth="1"/>
    <col min="5" max="5" width="15.6640625" style="1" customWidth="1"/>
    <col min="6" max="6" width="15.44140625" style="1" customWidth="1"/>
    <col min="7" max="7" width="10.5546875" style="1" customWidth="1"/>
    <col min="8" max="8" width="13.33203125" style="1" customWidth="1"/>
    <col min="9" max="9" width="12.6640625" style="1" customWidth="1"/>
    <col min="10" max="10" width="9.109375" style="1"/>
    <col min="11" max="11" width="9.88671875" style="1" bestFit="1" customWidth="1"/>
    <col min="12" max="16384" width="9.109375" style="1"/>
  </cols>
  <sheetData>
    <row r="2" spans="1:16" ht="23.4" x14ac:dyDescent="0.3">
      <c r="B2" s="10" t="s">
        <v>10</v>
      </c>
    </row>
    <row r="3" spans="1:16" ht="18.75" customHeight="1" thickBot="1" x14ac:dyDescent="0.35">
      <c r="C3" s="2"/>
    </row>
    <row r="4" spans="1:16" ht="30.6" customHeight="1" x14ac:dyDescent="0.3">
      <c r="A4" s="8" t="s">
        <v>11</v>
      </c>
      <c r="B4" s="40" t="s">
        <v>38</v>
      </c>
      <c r="C4" s="41"/>
      <c r="D4" s="41"/>
      <c r="E4" s="41"/>
      <c r="F4" s="41"/>
      <c r="G4" s="41"/>
      <c r="H4" s="41"/>
      <c r="I4" s="42"/>
    </row>
    <row r="5" spans="1:16" ht="19.95" customHeight="1" thickBot="1" x14ac:dyDescent="0.35">
      <c r="A5" s="8" t="s">
        <v>3</v>
      </c>
      <c r="B5" s="43" t="s">
        <v>13</v>
      </c>
      <c r="C5" s="44"/>
      <c r="D5" s="44"/>
      <c r="E5" s="44"/>
      <c r="F5" s="44"/>
      <c r="G5" s="44"/>
      <c r="H5" s="44"/>
      <c r="I5" s="45"/>
    </row>
    <row r="6" spans="1:16" ht="19.95" customHeight="1" x14ac:dyDescent="0.3">
      <c r="B6" s="8"/>
      <c r="C6" s="7"/>
      <c r="D6" s="7"/>
      <c r="E6" s="7"/>
      <c r="F6" s="7"/>
      <c r="G6" s="7"/>
      <c r="H6" s="7"/>
      <c r="I6" s="7"/>
    </row>
    <row r="7" spans="1:16" ht="15" customHeight="1" x14ac:dyDescent="0.3">
      <c r="A7" s="12" t="s">
        <v>30</v>
      </c>
      <c r="C7" s="3"/>
      <c r="D7" s="4"/>
      <c r="E7" s="4"/>
      <c r="F7" s="4"/>
      <c r="G7" s="4"/>
      <c r="H7" s="4"/>
      <c r="I7" s="4"/>
    </row>
    <row r="8" spans="1:16" ht="15" customHeight="1" x14ac:dyDescent="0.3">
      <c r="A8" s="16">
        <v>1</v>
      </c>
      <c r="B8" s="1" t="s">
        <v>36</v>
      </c>
      <c r="C8" s="3"/>
      <c r="D8" s="4"/>
      <c r="E8" s="4"/>
      <c r="F8" s="4"/>
      <c r="G8" s="4"/>
      <c r="H8" s="4"/>
      <c r="I8" s="4"/>
    </row>
    <row r="9" spans="1:16" ht="15" customHeight="1" x14ac:dyDescent="0.3">
      <c r="A9" s="16">
        <v>2</v>
      </c>
      <c r="B9" s="4" t="s">
        <v>31</v>
      </c>
      <c r="C9" s="5"/>
      <c r="D9" s="5"/>
      <c r="E9" s="5"/>
      <c r="F9" s="5"/>
      <c r="G9" s="5"/>
      <c r="H9" s="5"/>
      <c r="I9" s="5"/>
    </row>
    <row r="10" spans="1:16" ht="45" customHeight="1" x14ac:dyDescent="0.3">
      <c r="A10" s="16">
        <v>3</v>
      </c>
      <c r="B10" s="38" t="s">
        <v>28</v>
      </c>
      <c r="C10" s="38"/>
      <c r="D10" s="38"/>
      <c r="E10" s="38"/>
      <c r="F10" s="38"/>
      <c r="G10" s="38"/>
      <c r="H10" s="38"/>
      <c r="I10" s="38"/>
    </row>
    <row r="11" spans="1:16" ht="30" customHeight="1" x14ac:dyDescent="0.3">
      <c r="A11" s="16">
        <v>4</v>
      </c>
      <c r="B11" s="38" t="s">
        <v>35</v>
      </c>
      <c r="C11" s="38"/>
      <c r="D11" s="38"/>
      <c r="E11" s="38"/>
      <c r="F11" s="38"/>
      <c r="G11" s="38"/>
      <c r="H11" s="38"/>
      <c r="I11" s="38"/>
    </row>
    <row r="12" spans="1:16" ht="15" customHeight="1" x14ac:dyDescent="0.3">
      <c r="A12" s="16">
        <v>5</v>
      </c>
      <c r="B12" s="39" t="s">
        <v>29</v>
      </c>
      <c r="C12" s="39"/>
      <c r="D12" s="39"/>
      <c r="E12" s="39"/>
      <c r="F12" s="39"/>
      <c r="G12" s="39"/>
      <c r="H12" s="39"/>
      <c r="I12" s="39"/>
    </row>
    <row r="13" spans="1:16" ht="15" thickBot="1" x14ac:dyDescent="0.35"/>
    <row r="14" spans="1:16" ht="78" customHeight="1" thickBot="1" x14ac:dyDescent="0.35">
      <c r="B14" s="58" t="s">
        <v>34</v>
      </c>
      <c r="C14" s="58" t="s">
        <v>0</v>
      </c>
      <c r="D14" s="55" t="s">
        <v>9</v>
      </c>
      <c r="E14" s="56"/>
      <c r="F14" s="57"/>
      <c r="G14" s="55" t="s">
        <v>43</v>
      </c>
      <c r="H14" s="56"/>
      <c r="I14" s="57"/>
    </row>
    <row r="15" spans="1:16" ht="69" customHeight="1" thickBot="1" x14ac:dyDescent="0.35">
      <c r="B15" s="59"/>
      <c r="C15" s="59"/>
      <c r="D15" s="27" t="s">
        <v>5</v>
      </c>
      <c r="E15" s="28" t="s">
        <v>16</v>
      </c>
      <c r="F15" s="29" t="s">
        <v>15</v>
      </c>
      <c r="G15" s="27" t="s">
        <v>14</v>
      </c>
      <c r="H15" s="28" t="s">
        <v>42</v>
      </c>
      <c r="I15" s="29" t="s">
        <v>17</v>
      </c>
    </row>
    <row r="16" spans="1:16" ht="30" customHeight="1" x14ac:dyDescent="0.3">
      <c r="B16" s="23" t="s">
        <v>4</v>
      </c>
      <c r="C16" s="24"/>
      <c r="D16" s="25">
        <v>25</v>
      </c>
      <c r="E16" s="32"/>
      <c r="F16" s="26">
        <f t="shared" ref="F16:F19" si="0">D16*E16</f>
        <v>0</v>
      </c>
      <c r="G16" s="25">
        <v>2</v>
      </c>
      <c r="H16" s="32"/>
      <c r="I16" s="26">
        <f t="shared" ref="I16:I19" si="1">G16*H16</f>
        <v>0</v>
      </c>
      <c r="K16" s="36"/>
      <c r="M16" s="37"/>
      <c r="P16" s="35"/>
    </row>
    <row r="17" spans="2:16" ht="30" customHeight="1" x14ac:dyDescent="0.3">
      <c r="B17" s="20" t="s">
        <v>39</v>
      </c>
      <c r="C17" s="19"/>
      <c r="D17" s="21">
        <v>300</v>
      </c>
      <c r="E17" s="33"/>
      <c r="F17" s="22">
        <f t="shared" si="0"/>
        <v>0</v>
      </c>
      <c r="G17" s="21">
        <v>10</v>
      </c>
      <c r="H17" s="33"/>
      <c r="I17" s="22">
        <f t="shared" si="1"/>
        <v>0</v>
      </c>
      <c r="K17" s="36"/>
      <c r="M17" s="37"/>
      <c r="P17" s="35"/>
    </row>
    <row r="18" spans="2:16" ht="30" customHeight="1" x14ac:dyDescent="0.3">
      <c r="B18" s="20" t="s">
        <v>40</v>
      </c>
      <c r="C18" s="19"/>
      <c r="D18" s="21">
        <v>125</v>
      </c>
      <c r="E18" s="33"/>
      <c r="F18" s="22">
        <f t="shared" si="0"/>
        <v>0</v>
      </c>
      <c r="G18" s="21">
        <v>5</v>
      </c>
      <c r="H18" s="33"/>
      <c r="I18" s="22">
        <f t="shared" si="1"/>
        <v>0</v>
      </c>
      <c r="K18" s="36"/>
      <c r="M18" s="37"/>
      <c r="P18" s="35"/>
    </row>
    <row r="19" spans="2:16" ht="30" customHeight="1" thickBot="1" x14ac:dyDescent="0.35">
      <c r="B19" s="20" t="s">
        <v>41</v>
      </c>
      <c r="C19" s="19"/>
      <c r="D19" s="21">
        <v>50</v>
      </c>
      <c r="E19" s="33"/>
      <c r="F19" s="22">
        <f t="shared" si="0"/>
        <v>0</v>
      </c>
      <c r="G19" s="21">
        <v>1</v>
      </c>
      <c r="H19" s="33"/>
      <c r="I19" s="22">
        <f t="shared" si="1"/>
        <v>0</v>
      </c>
      <c r="K19" s="36"/>
      <c r="M19" s="37"/>
      <c r="P19" s="35"/>
    </row>
    <row r="20" spans="2:16" ht="26.25" customHeight="1" thickBot="1" x14ac:dyDescent="0.35">
      <c r="B20" s="46" t="s">
        <v>1</v>
      </c>
      <c r="C20" s="47"/>
      <c r="D20" s="47"/>
      <c r="E20" s="48"/>
      <c r="F20" s="30">
        <f>SUM(F16:F19)</f>
        <v>0</v>
      </c>
      <c r="G20" s="49"/>
      <c r="H20" s="50"/>
      <c r="I20" s="31">
        <f>SUM(I16:I19)</f>
        <v>0</v>
      </c>
      <c r="K20" s="36"/>
      <c r="P20" s="35"/>
    </row>
    <row r="21" spans="2:16" ht="34.5" customHeight="1" thickBot="1" x14ac:dyDescent="0.35">
      <c r="B21" s="51" t="s">
        <v>23</v>
      </c>
      <c r="C21" s="52"/>
      <c r="D21" s="52"/>
      <c r="E21" s="53"/>
      <c r="F21" s="54">
        <f>F20+I20</f>
        <v>0</v>
      </c>
      <c r="G21" s="52"/>
      <c r="H21" s="52"/>
      <c r="I21" s="53"/>
    </row>
    <row r="22" spans="2:16" ht="25.5" customHeight="1" x14ac:dyDescent="0.3">
      <c r="C22" s="6"/>
      <c r="D22" s="6"/>
      <c r="E22" s="6"/>
      <c r="F22" s="6"/>
      <c r="G22" s="6"/>
      <c r="H22" s="6"/>
      <c r="I22" s="6"/>
    </row>
    <row r="25" spans="2:16" x14ac:dyDescent="0.3">
      <c r="D25" s="2"/>
      <c r="E25" s="2"/>
      <c r="F25" s="2"/>
    </row>
    <row r="26" spans="2:16" x14ac:dyDescent="0.3">
      <c r="D26" s="2"/>
      <c r="E26" s="2"/>
      <c r="F26" s="2"/>
    </row>
    <row r="27" spans="2:16" x14ac:dyDescent="0.3">
      <c r="D27" s="2"/>
      <c r="E27" s="2"/>
      <c r="F27" s="2"/>
    </row>
    <row r="28" spans="2:16" x14ac:dyDescent="0.3">
      <c r="D28" s="2"/>
      <c r="E28" s="2"/>
      <c r="F28" s="2"/>
    </row>
    <row r="29" spans="2:16" x14ac:dyDescent="0.3">
      <c r="D29" s="2"/>
      <c r="E29" s="2"/>
      <c r="F29" s="2"/>
    </row>
    <row r="30" spans="2:16" x14ac:dyDescent="0.3">
      <c r="D30" s="2"/>
      <c r="E30" s="2"/>
      <c r="F30" s="2"/>
    </row>
  </sheetData>
  <mergeCells count="13">
    <mergeCell ref="B20:E20"/>
    <mergeCell ref="G20:H20"/>
    <mergeCell ref="B21:E21"/>
    <mergeCell ref="F21:I21"/>
    <mergeCell ref="G14:I14"/>
    <mergeCell ref="D14:F14"/>
    <mergeCell ref="B14:B15"/>
    <mergeCell ref="C14:C15"/>
    <mergeCell ref="B10:I10"/>
    <mergeCell ref="B12:I12"/>
    <mergeCell ref="B11:I11"/>
    <mergeCell ref="B4:I4"/>
    <mergeCell ref="B5:I5"/>
  </mergeCells>
  <pageMargins left="0.27559055118110237" right="0.27559055118110237" top="0.39370078740157483" bottom="0.47244094488188981" header="0.23622047244094491" footer="0.31496062992125984"/>
  <pageSetup paperSize="8" scale="70" fitToWidth="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fb95217-7720-4fd7-b942-d9ca80c1bd51">
      <Terms xmlns="http://schemas.microsoft.com/office/infopath/2007/PartnerControls"/>
    </lcf76f155ced4ddcb4097134ff3c332f>
    <TaxCatchAll xmlns="30411606-a1eb-4ad6-ab12-e8f52518796f" xsi:nil="true"/>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CF3086F2D787D4FB26AA3C5B9045F0E" ma:contentTypeVersion="18" ma:contentTypeDescription="Create a new document." ma:contentTypeScope="" ma:versionID="f82df7c95788b05ecfe62d6d0077f122">
  <xsd:schema xmlns:xsd="http://www.w3.org/2001/XMLSchema" xmlns:xs="http://www.w3.org/2001/XMLSchema" xmlns:p="http://schemas.microsoft.com/office/2006/metadata/properties" xmlns:ns1="http://schemas.microsoft.com/sharepoint/v3" xmlns:ns2="0fb95217-7720-4fd7-b942-d9ca80c1bd51" xmlns:ns3="30411606-a1eb-4ad6-ab12-e8f52518796f" targetNamespace="http://schemas.microsoft.com/office/2006/metadata/properties" ma:root="true" ma:fieldsID="7c5980e2dd57df4ea87df27eec18c011" ns1:_="" ns2:_="" ns3:_="">
    <xsd:import namespace="http://schemas.microsoft.com/sharepoint/v3"/>
    <xsd:import namespace="0fb95217-7720-4fd7-b942-d9ca80c1bd51"/>
    <xsd:import namespace="30411606-a1eb-4ad6-ab12-e8f52518796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1:_ip_UnifiedCompliancePolicyProperties" minOccurs="0"/>
                <xsd:element ref="ns1:_ip_UnifiedCompliancePolicyUIAction"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7" nillable="true" ma:displayName="Unified Compliance Policy Properties" ma:hidden="true" ma:internalName="_ip_UnifiedCompliancePolicyProperties">
      <xsd:simpleType>
        <xsd:restriction base="dms:Note"/>
      </xsd:simpleType>
    </xsd:element>
    <xsd:element name="_ip_UnifiedCompliancePolicyUIAction" ma:index="1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fb95217-7720-4fd7-b942-d9ca80c1bd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92ebe027-fa64-4e30-bdb2-92b74caeb8c0"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411606-a1eb-4ad6-ab12-e8f52518796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c480a1c-8ceb-4881-aad7-517a1fc74c6f}" ma:internalName="TaxCatchAll" ma:showField="CatchAllData" ma:web="30411606-a1eb-4ad6-ab12-e8f52518796f">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0F67877-5623-44E1-A992-07466956470F}">
  <ds:schemaRefs>
    <ds:schemaRef ds:uri="http://schemas.microsoft.com/office/2006/metadata/properties"/>
    <ds:schemaRef ds:uri="http://schemas.microsoft.com/office/infopath/2007/PartnerControls"/>
    <ds:schemaRef ds:uri="0fb95217-7720-4fd7-b942-d9ca80c1bd51"/>
    <ds:schemaRef ds:uri="30411606-a1eb-4ad6-ab12-e8f52518796f"/>
    <ds:schemaRef ds:uri="http://schemas.microsoft.com/sharepoint/v3"/>
  </ds:schemaRefs>
</ds:datastoreItem>
</file>

<file path=customXml/itemProps2.xml><?xml version="1.0" encoding="utf-8"?>
<ds:datastoreItem xmlns:ds="http://schemas.openxmlformats.org/officeDocument/2006/customXml" ds:itemID="{5B90BEF3-43E6-4BFE-AFCC-2D33230AA9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fb95217-7720-4fd7-b942-d9ca80c1bd51"/>
    <ds:schemaRef ds:uri="30411606-a1eb-4ad6-ab12-e8f5251879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89A183D-3A50-4DA8-99CB-D94014073887}">
  <ds:schemaRefs>
    <ds:schemaRef ds:uri="http://schemas.microsoft.com/sharepoint/v3/contenttype/forms"/>
  </ds:schemaRefs>
</ds:datastoreItem>
</file>

<file path=docMetadata/LabelInfo.xml><?xml version="1.0" encoding="utf-8"?>
<clbl:labelList xmlns:clbl="http://schemas.microsoft.com/office/2020/mipLabelMetadata">
  <clbl:label id="{47855545-00bb-4800-a65f-e79104ec0fc4}" enabled="0" method="" siteId="{47855545-00bb-4800-a65f-e79104ec0fc4}"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Notes</vt:lpstr>
      <vt:lpstr>Pricing Schedule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paula.alegria</dc:creator>
  <cp:lastModifiedBy>Lorraine Kessack</cp:lastModifiedBy>
  <cp:lastPrinted>2013-02-26T15:51:49Z</cp:lastPrinted>
  <dcterms:created xsi:type="dcterms:W3CDTF">2011-06-15T11:14:19Z</dcterms:created>
  <dcterms:modified xsi:type="dcterms:W3CDTF">2026-08-10T08:20:29Z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0x010100DCF3086F2D787D4FB26AA3C5B9045F0E</vt:lpwstr>
  </property>
  <property fmtid="{D5CDD505-2E9C-101B-9397-08002B2CF9AE}" pid="3" name="Order">
    <vt:r8>364400</vt:r8>
  </property>
  <property fmtid="{D5CDD505-2E9C-101B-9397-08002B2CF9AE}" pid="4" name="MediaServiceImageTags">
    <vt:lpwstr/>
  </property>
</Properties>
</file>